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STM-REITORIA\COMPRAS\# LICITAÇÕES\PREGÕES ELETRÔNICOS\2025\PE 90026-2025 - PORTARIA\PNCP\"/>
    </mc:Choice>
  </mc:AlternateContent>
  <xr:revisionPtr revIDLastSave="0" documentId="13_ncr:1_{2B783190-34FD-447C-841E-D33004713196}" xr6:coauthVersionLast="47" xr6:coauthVersionMax="47" xr10:uidLastSave="{00000000-0000-0000-0000-000000000000}"/>
  <bookViews>
    <workbookView xWindow="28680" yWindow="-120" windowWidth="29040" windowHeight="15720" xr2:uid="{35EF8CD9-B600-4C11-9893-ECE01E65E5E8}"/>
  </bookViews>
  <sheets>
    <sheet name="Composição do Preço" sheetId="2" r:id="rId1"/>
    <sheet name="Encargos Sociais" sheetId="3" r:id="rId2"/>
    <sheet name="BD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D10" i="4" l="1"/>
  <c r="B5" i="4"/>
  <c r="B3" i="4"/>
  <c r="B6" i="4"/>
  <c r="B27" i="3"/>
  <c r="B21" i="3"/>
  <c r="B18" i="3"/>
  <c r="B11" i="3"/>
  <c r="B2" i="3"/>
  <c r="B35" i="2"/>
  <c r="B26" i="2"/>
  <c r="B23" i="2"/>
  <c r="B13" i="2"/>
  <c r="B10" i="2"/>
  <c r="B6" i="2"/>
  <c r="B36" i="3" l="1"/>
  <c r="B37" i="3"/>
  <c r="B31" i="2" s="1"/>
  <c r="B35" i="3"/>
  <c r="B34" i="3" s="1"/>
  <c r="B38" i="3" s="1"/>
  <c r="B33" i="2"/>
  <c r="B32" i="2"/>
  <c r="B34" i="2"/>
  <c r="B30" i="2"/>
  <c r="B9" i="2"/>
  <c r="B22" i="2"/>
  <c r="B29" i="2" l="1"/>
  <c r="B44" i="2" l="1"/>
  <c r="B38" i="2" s="1"/>
  <c r="B39" i="2" l="1"/>
  <c r="B37" i="2" s="1"/>
  <c r="B45" i="2" s="1"/>
  <c r="B46" i="2" l="1"/>
  <c r="B42" i="2" l="1"/>
  <c r="B41" i="2"/>
  <c r="B43" i="2"/>
  <c r="B40" i="2" l="1"/>
</calcChain>
</file>

<file path=xl/sharedStrings.xml><?xml version="1.0" encoding="utf-8"?>
<sst xmlns="http://schemas.openxmlformats.org/spreadsheetml/2006/main" count="101" uniqueCount="92">
  <si>
    <t>Salário-base</t>
  </si>
  <si>
    <t>Vale-transporte</t>
  </si>
  <si>
    <t>Custo mensal</t>
  </si>
  <si>
    <t>Parcela do trabalhador</t>
  </si>
  <si>
    <t>Assistência Médica e Familiar</t>
  </si>
  <si>
    <t>Uniforme</t>
  </si>
  <si>
    <t>Equipamentos e complementos</t>
  </si>
  <si>
    <t>Discriminação dos Custos</t>
  </si>
  <si>
    <t>Folguista</t>
  </si>
  <si>
    <t>Cesta básica</t>
  </si>
  <si>
    <t>Auxilio-creche</t>
  </si>
  <si>
    <t>Exames Médicos Legais</t>
  </si>
  <si>
    <t xml:space="preserve">    Gasto Mensal</t>
  </si>
  <si>
    <t xml:space="preserve">    Crédito PIS/COFINS</t>
  </si>
  <si>
    <t>Vale-refeição</t>
  </si>
  <si>
    <t>Dia da categoria</t>
  </si>
  <si>
    <t>Benefício Social Sindical</t>
  </si>
  <si>
    <t>Custos de reposição intervalo intrajornada</t>
  </si>
  <si>
    <t>ISS</t>
  </si>
  <si>
    <t>PIS</t>
  </si>
  <si>
    <t>Cofins</t>
  </si>
  <si>
    <t>Encargos Sociais e Trabalhistas</t>
  </si>
  <si>
    <t>Jornada 44 horas
2ª feira a 6ª feira</t>
  </si>
  <si>
    <t>Grupo A – Encargos sociais básicos</t>
  </si>
  <si>
    <t>Previdência Social</t>
  </si>
  <si>
    <t>SESI/Sesc</t>
  </si>
  <si>
    <t>SENAI/Senac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</si>
  <si>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</si>
  <si>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</si>
  <si>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</si>
  <si>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</si>
  <si>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</si>
  <si>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</si>
  <si>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</si>
  <si>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 xml:space="preserve">Ausência por enfermidade ≤ 15 dias </t>
  </si>
  <si>
    <t>Ausências legais</t>
  </si>
  <si>
    <t>Licença-paternidade</t>
  </si>
  <si>
    <t>Acidente de trabalho</t>
  </si>
  <si>
    <t xml:space="preserve">Aviso-prévio trabalhado </t>
  </si>
  <si>
    <t xml:space="preserve">Grupo C – Adicional de férias e 13º salário </t>
  </si>
  <si>
    <t xml:space="preserve">Adicional de férias 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</si>
  <si>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</si>
  <si>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</si>
  <si>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</si>
  <si>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</si>
  <si>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</si>
  <si>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</si>
  <si>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 xml:space="preserve">Incidência da multa FGTS sobre o aviso-prévio trabalhado </t>
  </si>
  <si>
    <t xml:space="preserve">Grupo E – Aprovisionamento de casos especiais </t>
  </si>
  <si>
    <t>Incidência do Grupo A sobre afastamento por licença_x0002_maternidade</t>
  </si>
  <si>
    <t>Incidência do FGTS sobre o acidente de trabalho &gt;15 dias</t>
  </si>
  <si>
    <t>Percentual referente a abono pecuniário</t>
  </si>
  <si>
    <t>Percentual referente a reflexo do aviso-prévio indenizado sobre férias e 13º salário</t>
  </si>
  <si>
    <t>Incidência do FGTS sobre reflexo do aviso-prévio indenizado sobre 13º salário</t>
  </si>
  <si>
    <t>Percentual referente a demitidos a 30 dias da data_x0002_base</t>
  </si>
  <si>
    <t>Grupo F – Incidências cumulativas</t>
  </si>
  <si>
    <t xml:space="preserve">Grupo A x (Grupo B + Grupo C) </t>
  </si>
  <si>
    <t>Incidência do Grupo A sobre o Grupo B</t>
  </si>
  <si>
    <t>Incidência do Grupo A sobre o Grupo C</t>
  </si>
  <si>
    <t>Total Geral</t>
  </si>
  <si>
    <t>Parâmetros para cálculo do BDI</t>
  </si>
  <si>
    <t>Item</t>
  </si>
  <si>
    <t>Total</t>
  </si>
  <si>
    <t>Componentes</t>
  </si>
  <si>
    <t>Subtotal</t>
  </si>
  <si>
    <t>Lucro</t>
  </si>
  <si>
    <t>Administração Central</t>
  </si>
  <si>
    <t>Seguros</t>
  </si>
  <si>
    <t>COFINS</t>
  </si>
  <si>
    <t>ISSQN</t>
  </si>
  <si>
    <t>BDI</t>
  </si>
  <si>
    <t>Encargos previdenciários e FGTS (GRUPO A)</t>
  </si>
  <si>
    <t>Custo de rescisão (GRUPO D)</t>
  </si>
  <si>
    <t>Outros (GRUPO E)</t>
  </si>
  <si>
    <t>13º Salário + Adicional de férias (GRUPO C + F)</t>
  </si>
  <si>
    <t>Custo de reposição do profissional ausente (GRUPO B + F)</t>
  </si>
  <si>
    <t>Custos Indiretos</t>
  </si>
  <si>
    <t>Tributos</t>
  </si>
  <si>
    <t>Custos indiretos</t>
  </si>
  <si>
    <t>Total do Posto sem BDI/mês</t>
  </si>
  <si>
    <t>Total do Posto total/mês</t>
  </si>
  <si>
    <t>Total do Posto total/dia (20,68 dias efetivamente trabalhados no mês)</t>
  </si>
  <si>
    <t>Composição da Remuneração</t>
  </si>
  <si>
    <t>Benefícios Mensais e Diários</t>
  </si>
  <si>
    <t>Insumos Diversos</t>
  </si>
  <si>
    <t>Cobertura do Intervalo de Repouso e alimentação</t>
  </si>
  <si>
    <t>CUSTOS DO POSTO 12 HORAS DIÁRIAS DIURNO DE SEGUNDA  A SEXTA</t>
  </si>
  <si>
    <t>Escala: 44 Horas</t>
  </si>
  <si>
    <t>Turno: Diurno</t>
  </si>
  <si>
    <t>Quantidade Funcionários: 1,37</t>
  </si>
  <si>
    <t>Custos Indiretos e Lucro</t>
  </si>
  <si>
    <t>MÊS DE REFERÊNCIA: JANEIRO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</si>
</sst>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0%"/>
    <numFmt numFmtId="166" formatCode="&quot;R$&quot;\ #,##0.0000"/>
    <numFmt numFmtId="167" formatCode="_-&quot;R$&quot;\ * #,##0.0000_-;\-&quot;R$&quot;\ * #,##0.0000_-;_-&quot;R$&quot;\ * &quot;-&quot;??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0">
    <xf numFmtId="0" fontId="0" fillId="0" borderId="0" xfId="0"/>
    <xf numFmtId="164" fontId="0" fillId="0" borderId="0" xfId="0" applyNumberFormat="1"/>
    <xf numFmtId="10" fontId="0" fillId="0" borderId="0" xfId="0" applyNumberFormat="1"/>
    <xf numFmtId="166" fontId="0" fillId="0" borderId="0" xfId="0" applyNumberFormat="1"/>
    <xf numFmtId="164" fontId="3" fillId="4" borderId="1" xfId="0" applyNumberFormat="1" applyFont="1" applyFill="1" applyBorder="1"/>
    <xf numFmtId="0" fontId="2" fillId="4" borderId="4" xfId="0" applyFont="1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2" borderId="4" xfId="0" applyFill="1" applyBorder="1"/>
    <xf numFmtId="0" fontId="0" fillId="0" borderId="6" xfId="0" applyBorder="1" applyAlignment="1">
      <alignment wrapText="1"/>
    </xf>
    <xf numFmtId="165" fontId="2" fillId="4" borderId="1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0" fontId="1" fillId="3" borderId="9" xfId="0" applyFont="1" applyFill="1" applyBorder="1"/>
    <xf numFmtId="0" fontId="2" fillId="4" borderId="11" xfId="0" applyFont="1" applyFill="1" applyBorder="1"/>
    <xf numFmtId="165" fontId="2" fillId="4" borderId="12" xfId="1" applyNumberFormat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65" fontId="1" fillId="3" borderId="10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center" vertical="center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horizontal="center" vertical="center"/>
    </xf>
    <xf numFmtId="165" fontId="5" fillId="2" borderId="8" xfId="1" applyNumberFormat="1" applyFont="1" applyFill="1" applyBorder="1" applyAlignment="1">
      <alignment horizontal="center" vertical="center"/>
    </xf>
    <xf numFmtId="165" fontId="1" fillId="3" borderId="14" xfId="1" applyNumberFormat="1" applyFont="1" applyFill="1" applyBorder="1" applyAlignment="1">
      <alignment horizontal="center" vertical="center"/>
    </xf>
    <xf numFmtId="165" fontId="1" fillId="3" borderId="16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 wrapText="1"/>
    </xf>
    <xf numFmtId="164" fontId="1" fillId="3" borderId="0" xfId="0" applyNumberFormat="1" applyFont="1" applyFill="1" applyAlignment="1">
      <alignment horizontal="center" vertical="center"/>
    </xf>
    <xf numFmtId="0" fontId="3" fillId="4" borderId="4" xfId="0" applyFont="1" applyFill="1" applyBorder="1"/>
    <xf numFmtId="0" fontId="4" fillId="2" borderId="4" xfId="0" applyFont="1" applyFill="1" applyBorder="1"/>
    <xf numFmtId="0" fontId="3" fillId="4" borderId="6" xfId="0" applyFont="1" applyFill="1" applyBorder="1"/>
    <xf numFmtId="164" fontId="3" fillId="4" borderId="7" xfId="0" applyNumberFormat="1" applyFont="1" applyFill="1" applyBorder="1"/>
    <xf numFmtId="10" fontId="0" fillId="0" borderId="0" xfId="1" applyNumberFormat="1" applyFont="1"/>
    <xf numFmtId="0" fontId="3" fillId="4" borderId="2" xfId="0" applyFont="1" applyFill="1" applyBorder="1"/>
    <xf numFmtId="164" fontId="3" fillId="4" borderId="3" xfId="0" applyNumberFormat="1" applyFont="1" applyFill="1" applyBorder="1"/>
    <xf numFmtId="164" fontId="4" fillId="2" borderId="1" xfId="0" applyNumberFormat="1" applyFont="1" applyFill="1" applyBorder="1"/>
    <xf numFmtId="0" fontId="4" fillId="2" borderId="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3" fillId="2" borderId="4" xfId="0" applyFont="1" applyFill="1" applyBorder="1"/>
    <xf numFmtId="164" fontId="3" fillId="2" borderId="1" xfId="0" applyNumberFormat="1" applyFont="1" applyFill="1" applyBorder="1"/>
    <xf numFmtId="0" fontId="4" fillId="0" borderId="4" xfId="0" applyFont="1" applyBorder="1" applyAlignment="1">
      <alignment horizontal="left" indent="2"/>
    </xf>
    <xf numFmtId="0" fontId="4" fillId="0" borderId="4" xfId="0" applyFont="1" applyBorder="1"/>
    <xf numFmtId="164" fontId="4" fillId="0" borderId="1" xfId="0" applyNumberFormat="1" applyFont="1" applyBorder="1"/>
    <xf numFmtId="0" fontId="4" fillId="0" borderId="4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44" fontId="0" fillId="0" borderId="0" xfId="2" applyFont="1"/>
    <xf numFmtId="167" fontId="0" fillId="0" borderId="0" xfId="2" applyNumberFormat="1" applyFont="1"/>
    <xf numFmtId="8" fontId="4" fillId="2" borderId="1" xfId="0" applyNumberFormat="1" applyFont="1" applyFill="1" applyBorder="1"/>
    <xf numFmtId="8" fontId="4" fillId="0" borderId="1" xfId="0" applyNumberFormat="1" applyFont="1" applyBorder="1"/>
    <xf numFmtId="8" fontId="0" fillId="0" borderId="0" xfId="0" applyNumberFormat="1"/>
    <xf numFmtId="164" fontId="1" fillId="3" borderId="25" xfId="0" applyNumberFormat="1" applyFont="1" applyFill="1" applyBorder="1" applyAlignment="1">
      <alignment horizontal="center" wrapText="1"/>
    </xf>
    <xf numFmtId="164" fontId="1" fillId="3" borderId="26" xfId="0" applyNumberFormat="1" applyFont="1" applyFill="1" applyBorder="1" applyAlignment="1">
      <alignment horizontal="center" wrapText="1"/>
    </xf>
    <xf numFmtId="164" fontId="1" fillId="3" borderId="27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Alignment="1">
      <alignment horizontal="center" wrapText="1"/>
    </xf>
    <xf numFmtId="0" fontId="1" fillId="3" borderId="27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left" vertical="center"/>
    </xf>
    <xf numFmtId="165" fontId="5" fillId="2" borderId="20" xfId="1" applyNumberFormat="1" applyFont="1" applyFill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center" vertical="center"/>
    </xf>
    <xf numFmtId="165" fontId="5" fillId="2" borderId="21" xfId="1" applyNumberFormat="1" applyFont="1" applyFill="1" applyBorder="1" applyAlignment="1">
      <alignment horizontal="center" vertical="center"/>
    </xf>
    <xf numFmtId="165" fontId="5" fillId="2" borderId="22" xfId="1" applyNumberFormat="1" applyFont="1" applyFill="1" applyBorder="1" applyAlignment="1">
      <alignment horizontal="center" vertical="center"/>
    </xf>
    <xf numFmtId="165" fontId="5" fillId="2" borderId="24" xfId="1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6C49-1F41-48C8-B47A-FFB3E288C48E}">
  <dimension ref="A1:J48"/>
  <sheetViews>
    <sheetView tabSelected="1" workbookViewId="0">
      <selection activeCell="B37" sqref="B37"/>
    </sheetView>
  </sheetViews>
  <sheetFormatPr defaultRowHeight="15" x14ac:dyDescent="0.25"/>
  <cols>
    <col min="1" max="1" width="62.5703125" bestFit="1" customWidth="1"/>
    <col min="2" max="2" width="28.5703125" style="1" bestFit="1" customWidth="1"/>
    <col min="3" max="8" width="9.140625" customWidth="1"/>
  </cols>
  <sheetData>
    <row r="1" spans="1:10" ht="15" customHeight="1" x14ac:dyDescent="0.25">
      <c r="A1" s="54" t="s">
        <v>86</v>
      </c>
      <c r="B1" s="55"/>
    </row>
    <row r="2" spans="1:10" ht="15" customHeight="1" x14ac:dyDescent="0.25">
      <c r="A2" s="56" t="s">
        <v>91</v>
      </c>
      <c r="B2" s="57"/>
    </row>
    <row r="3" spans="1:10" ht="15" customHeight="1" x14ac:dyDescent="0.25">
      <c r="A3" s="58" t="s">
        <v>7</v>
      </c>
      <c r="B3" s="30" t="s">
        <v>87</v>
      </c>
    </row>
    <row r="4" spans="1:10" ht="15" customHeight="1" x14ac:dyDescent="0.25">
      <c r="A4" s="58"/>
      <c r="B4" s="30" t="s">
        <v>88</v>
      </c>
    </row>
    <row r="5" spans="1:10" ht="15" customHeight="1" thickBot="1" x14ac:dyDescent="0.3">
      <c r="A5" s="58"/>
      <c r="B5" s="31" t="s">
        <v>89</v>
      </c>
    </row>
    <row r="6" spans="1:10" ht="15" customHeight="1" x14ac:dyDescent="0.25">
      <c r="A6" s="37" t="s">
        <v>82</v>
      </c>
      <c r="B6" s="38">
        <f>SUM(B7:B8)</f>
        <v>0</v>
      </c>
      <c r="D6" s="36"/>
      <c r="E6" s="53"/>
      <c r="H6" s="53"/>
    </row>
    <row r="7" spans="1:10" ht="15" customHeight="1" x14ac:dyDescent="0.25">
      <c r="A7" s="33" t="s">
        <v>0</v>
      </c>
      <c r="B7" s="39">
        <v>0</v>
      </c>
      <c r="D7" s="36"/>
    </row>
    <row r="8" spans="1:10" ht="15" customHeight="1" x14ac:dyDescent="0.25">
      <c r="A8" s="40" t="s">
        <v>8</v>
      </c>
      <c r="B8" s="41">
        <f>B7*0.37</f>
        <v>0</v>
      </c>
      <c r="D8" s="36"/>
      <c r="E8" s="53"/>
      <c r="H8" s="53"/>
    </row>
    <row r="9" spans="1:10" ht="15" customHeight="1" x14ac:dyDescent="0.25">
      <c r="A9" s="32" t="s">
        <v>83</v>
      </c>
      <c r="B9" s="4">
        <f>SUM(B10+B13+B17+B18+B19+B20+B21)</f>
        <v>0</v>
      </c>
      <c r="C9" s="1"/>
      <c r="D9" s="36"/>
      <c r="E9" s="53"/>
      <c r="H9" s="53"/>
    </row>
    <row r="10" spans="1:10" ht="15" customHeight="1" x14ac:dyDescent="0.25">
      <c r="A10" s="42" t="s">
        <v>1</v>
      </c>
      <c r="B10" s="43">
        <f>SUM(B11:B12)</f>
        <v>0</v>
      </c>
      <c r="D10" s="36"/>
      <c r="E10" s="53"/>
      <c r="H10" s="53"/>
    </row>
    <row r="11" spans="1:10" ht="15" customHeight="1" x14ac:dyDescent="0.25">
      <c r="A11" s="44" t="s">
        <v>2</v>
      </c>
      <c r="B11" s="39">
        <v>0</v>
      </c>
      <c r="C11" s="1"/>
      <c r="D11" s="36"/>
      <c r="E11" s="53"/>
      <c r="F11" s="1"/>
      <c r="H11" s="1"/>
      <c r="J11" s="1"/>
    </row>
    <row r="12" spans="1:10" ht="15" customHeight="1" x14ac:dyDescent="0.25">
      <c r="A12" s="44" t="s">
        <v>3</v>
      </c>
      <c r="B12" s="51">
        <v>0</v>
      </c>
      <c r="D12" s="36"/>
      <c r="E12" s="53"/>
      <c r="H12" s="53"/>
    </row>
    <row r="13" spans="1:10" ht="15" customHeight="1" x14ac:dyDescent="0.25">
      <c r="A13" s="42" t="s">
        <v>14</v>
      </c>
      <c r="B13" s="43">
        <f>SUM(B14:B16)</f>
        <v>0</v>
      </c>
      <c r="D13" s="36"/>
      <c r="E13" s="53"/>
      <c r="H13" s="53"/>
    </row>
    <row r="14" spans="1:10" ht="15" customHeight="1" x14ac:dyDescent="0.25">
      <c r="A14" s="44" t="s">
        <v>2</v>
      </c>
      <c r="B14" s="39">
        <v>0</v>
      </c>
      <c r="D14" s="36"/>
      <c r="E14" s="2"/>
    </row>
    <row r="15" spans="1:10" ht="15" customHeight="1" x14ac:dyDescent="0.25">
      <c r="A15" s="44" t="s">
        <v>15</v>
      </c>
      <c r="B15" s="39">
        <v>0</v>
      </c>
      <c r="C15" s="1"/>
      <c r="D15" s="36"/>
    </row>
    <row r="16" spans="1:10" ht="15" customHeight="1" x14ac:dyDescent="0.25">
      <c r="A16" s="44" t="s">
        <v>3</v>
      </c>
      <c r="B16" s="51">
        <v>0</v>
      </c>
      <c r="D16" s="36"/>
      <c r="E16" s="53"/>
      <c r="H16" s="53"/>
    </row>
    <row r="17" spans="1:8" ht="15" customHeight="1" x14ac:dyDescent="0.25">
      <c r="A17" s="42" t="s">
        <v>9</v>
      </c>
      <c r="B17" s="43">
        <v>0</v>
      </c>
      <c r="D17" s="36"/>
      <c r="E17" s="53"/>
      <c r="H17" s="53"/>
    </row>
    <row r="18" spans="1:8" ht="15" customHeight="1" x14ac:dyDescent="0.25">
      <c r="A18" s="42" t="s">
        <v>4</v>
      </c>
      <c r="B18" s="43">
        <v>0</v>
      </c>
      <c r="D18" s="36"/>
      <c r="E18" s="53"/>
      <c r="H18" s="53"/>
    </row>
    <row r="19" spans="1:8" ht="15" customHeight="1" x14ac:dyDescent="0.25">
      <c r="A19" s="42" t="s">
        <v>16</v>
      </c>
      <c r="B19" s="43">
        <v>0</v>
      </c>
      <c r="D19" s="36"/>
      <c r="E19" s="1"/>
      <c r="H19" s="53"/>
    </row>
    <row r="20" spans="1:8" ht="15" customHeight="1" x14ac:dyDescent="0.25">
      <c r="A20" s="42" t="s">
        <v>10</v>
      </c>
      <c r="B20" s="43">
        <v>0</v>
      </c>
      <c r="C20" s="1"/>
      <c r="D20" s="36"/>
      <c r="E20" s="53"/>
      <c r="H20" s="53"/>
    </row>
    <row r="21" spans="1:8" ht="15" customHeight="1" x14ac:dyDescent="0.25">
      <c r="A21" s="42" t="s">
        <v>11</v>
      </c>
      <c r="B21" s="43">
        <v>0</v>
      </c>
      <c r="C21" s="1"/>
      <c r="D21" s="36"/>
      <c r="E21" s="53"/>
      <c r="H21" s="53"/>
    </row>
    <row r="22" spans="1:8" ht="15" customHeight="1" x14ac:dyDescent="0.25">
      <c r="A22" s="32" t="s">
        <v>84</v>
      </c>
      <c r="B22" s="4">
        <f>SUM(B23+B26)</f>
        <v>0</v>
      </c>
      <c r="D22" s="36"/>
      <c r="E22" s="53"/>
      <c r="H22" s="53"/>
    </row>
    <row r="23" spans="1:8" ht="15" customHeight="1" x14ac:dyDescent="0.25">
      <c r="A23" s="42" t="s">
        <v>5</v>
      </c>
      <c r="B23" s="43">
        <f>SUM(B24:B25)</f>
        <v>0</v>
      </c>
      <c r="D23" s="36"/>
      <c r="E23" s="53"/>
      <c r="H23" s="53"/>
    </row>
    <row r="24" spans="1:8" ht="15" customHeight="1" x14ac:dyDescent="0.25">
      <c r="A24" s="45" t="s">
        <v>12</v>
      </c>
      <c r="B24" s="46">
        <v>0</v>
      </c>
      <c r="C24" s="1"/>
      <c r="D24" s="36"/>
      <c r="E24" s="1"/>
    </row>
    <row r="25" spans="1:8" ht="15" customHeight="1" x14ac:dyDescent="0.25">
      <c r="A25" s="45" t="s">
        <v>13</v>
      </c>
      <c r="B25" s="52">
        <v>0</v>
      </c>
      <c r="C25" s="1"/>
      <c r="D25" s="36"/>
      <c r="E25" s="1"/>
      <c r="H25" s="53"/>
    </row>
    <row r="26" spans="1:8" ht="15" customHeight="1" x14ac:dyDescent="0.25">
      <c r="A26" s="42" t="s">
        <v>6</v>
      </c>
      <c r="B26" s="43">
        <f>SUM(B27:B28)</f>
        <v>0</v>
      </c>
      <c r="C26" s="1"/>
      <c r="D26" s="36"/>
    </row>
    <row r="27" spans="1:8" ht="15" customHeight="1" x14ac:dyDescent="0.25">
      <c r="A27" s="45" t="s">
        <v>12</v>
      </c>
      <c r="B27" s="46">
        <v>0</v>
      </c>
      <c r="C27" s="1"/>
      <c r="D27" s="36"/>
      <c r="E27" s="1"/>
    </row>
    <row r="28" spans="1:8" ht="15" customHeight="1" x14ac:dyDescent="0.25">
      <c r="A28" s="45" t="s">
        <v>13</v>
      </c>
      <c r="B28" s="52">
        <v>0</v>
      </c>
      <c r="C28" s="1"/>
      <c r="D28" s="36"/>
      <c r="E28" s="1"/>
    </row>
    <row r="29" spans="1:8" ht="15" customHeight="1" x14ac:dyDescent="0.25">
      <c r="A29" s="32" t="s">
        <v>21</v>
      </c>
      <c r="B29" s="4">
        <f>SUM(B30:B34)</f>
        <v>0</v>
      </c>
      <c r="D29" s="36"/>
      <c r="E29" s="3"/>
    </row>
    <row r="30" spans="1:8" ht="15" customHeight="1" x14ac:dyDescent="0.25">
      <c r="A30" s="33" t="s">
        <v>71</v>
      </c>
      <c r="B30" s="46">
        <f>B6*'Encargos Sociais'!B2</f>
        <v>0</v>
      </c>
      <c r="D30" s="49"/>
      <c r="E30" s="1"/>
    </row>
    <row r="31" spans="1:8" ht="15" customHeight="1" x14ac:dyDescent="0.25">
      <c r="A31" s="33" t="s">
        <v>74</v>
      </c>
      <c r="B31" s="46">
        <f>B6*('Encargos Sociais'!B18+'Encargos Sociais'!B37)</f>
        <v>0</v>
      </c>
      <c r="D31" s="49"/>
    </row>
    <row r="32" spans="1:8" ht="15" customHeight="1" x14ac:dyDescent="0.25">
      <c r="A32" s="33" t="s">
        <v>75</v>
      </c>
      <c r="B32" s="46">
        <f>B6*('Encargos Sociais'!B11+'Encargos Sociais'!B36)</f>
        <v>0</v>
      </c>
      <c r="D32" s="49"/>
    </row>
    <row r="33" spans="1:7" ht="15" customHeight="1" x14ac:dyDescent="0.25">
      <c r="A33" s="33" t="s">
        <v>72</v>
      </c>
      <c r="B33" s="46">
        <f>B6*'Encargos Sociais'!B21</f>
        <v>0</v>
      </c>
      <c r="D33" s="49"/>
    </row>
    <row r="34" spans="1:7" ht="15" customHeight="1" x14ac:dyDescent="0.25">
      <c r="A34" s="33" t="s">
        <v>73</v>
      </c>
      <c r="B34" s="46">
        <f>B6*'Encargos Sociais'!B27</f>
        <v>0</v>
      </c>
      <c r="D34" s="49"/>
    </row>
    <row r="35" spans="1:7" ht="15" customHeight="1" x14ac:dyDescent="0.25">
      <c r="A35" s="32" t="s">
        <v>85</v>
      </c>
      <c r="B35" s="4">
        <f>SUM(B36)</f>
        <v>0</v>
      </c>
      <c r="D35" s="49"/>
    </row>
    <row r="36" spans="1:7" ht="15" customHeight="1" x14ac:dyDescent="0.25">
      <c r="A36" s="47" t="s">
        <v>17</v>
      </c>
      <c r="B36" s="48">
        <v>0</v>
      </c>
      <c r="D36" s="49"/>
    </row>
    <row r="37" spans="1:7" ht="15" customHeight="1" x14ac:dyDescent="0.25">
      <c r="A37" s="32" t="s">
        <v>90</v>
      </c>
      <c r="B37" s="4">
        <f>SUM(B38:B39)</f>
        <v>0</v>
      </c>
      <c r="D37" s="49"/>
    </row>
    <row r="38" spans="1:7" ht="15" customHeight="1" x14ac:dyDescent="0.25">
      <c r="A38" s="45" t="s">
        <v>78</v>
      </c>
      <c r="B38" s="46">
        <f>B44*BDI!B3</f>
        <v>0</v>
      </c>
      <c r="C38" s="1"/>
      <c r="D38" s="49"/>
    </row>
    <row r="39" spans="1:7" ht="15" customHeight="1" x14ac:dyDescent="0.25">
      <c r="A39" s="45" t="s">
        <v>65</v>
      </c>
      <c r="B39" s="46">
        <f>(B44+B38)*BDI!B5</f>
        <v>0</v>
      </c>
      <c r="D39" s="49"/>
    </row>
    <row r="40" spans="1:7" ht="15" customHeight="1" x14ac:dyDescent="0.25">
      <c r="A40" s="32" t="s">
        <v>77</v>
      </c>
      <c r="B40" s="4">
        <f>SUM(B41:B43)</f>
        <v>0</v>
      </c>
      <c r="D40" s="49"/>
      <c r="G40" s="1"/>
    </row>
    <row r="41" spans="1:7" ht="15" customHeight="1" x14ac:dyDescent="0.25">
      <c r="A41" s="44" t="s">
        <v>18</v>
      </c>
      <c r="B41" s="46">
        <f>B45*BDI!D8</f>
        <v>0</v>
      </c>
      <c r="D41" s="49"/>
      <c r="G41" s="36"/>
    </row>
    <row r="42" spans="1:7" ht="15" customHeight="1" x14ac:dyDescent="0.25">
      <c r="A42" s="44" t="s">
        <v>19</v>
      </c>
      <c r="B42" s="46">
        <f>B45*BDI!D6</f>
        <v>0</v>
      </c>
      <c r="D42" s="49"/>
    </row>
    <row r="43" spans="1:7" ht="15" customHeight="1" x14ac:dyDescent="0.25">
      <c r="A43" s="44" t="s">
        <v>20</v>
      </c>
      <c r="B43" s="46">
        <f>B45*BDI!D7</f>
        <v>0</v>
      </c>
      <c r="D43" s="49"/>
    </row>
    <row r="44" spans="1:7" ht="15" customHeight="1" x14ac:dyDescent="0.25">
      <c r="A44" s="32" t="s">
        <v>79</v>
      </c>
      <c r="B44" s="4">
        <f>SUM(B6+B9+B22+B29+B35)</f>
        <v>0</v>
      </c>
      <c r="D44" s="50"/>
    </row>
    <row r="45" spans="1:7" ht="15" customHeight="1" x14ac:dyDescent="0.25">
      <c r="A45" s="32" t="s">
        <v>80</v>
      </c>
      <c r="B45" s="4">
        <f>SUM(B6+B9+B22+B29+B35+B37)/(1-BDI!B6)</f>
        <v>0</v>
      </c>
    </row>
    <row r="46" spans="1:7" ht="15" customHeight="1" thickBot="1" x14ac:dyDescent="0.3">
      <c r="A46" s="34" t="s">
        <v>81</v>
      </c>
      <c r="B46" s="35">
        <f>B45/20.68</f>
        <v>0</v>
      </c>
    </row>
    <row r="47" spans="1:7" x14ac:dyDescent="0.25">
      <c r="C47" s="2"/>
    </row>
    <row r="48" spans="1:7" x14ac:dyDescent="0.25">
      <c r="C48" s="1"/>
    </row>
  </sheetData>
  <mergeCells count="3">
    <mergeCell ref="A1:B1"/>
    <mergeCell ref="A2:B2"/>
    <mergeCell ref="A3:A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C7C6-6449-47E6-ACE4-3C85BC921B22}">
  <dimension ref="A1:B38"/>
  <sheetViews>
    <sheetView topLeftCell="A11" workbookViewId="0">
      <selection activeCell="B35" sqref="B35"/>
    </sheetView>
  </sheetViews>
  <sheetFormatPr defaultRowHeight="15" x14ac:dyDescent="0.25"/>
  <cols>
    <col min="1" max="1" width="60.42578125" customWidth="1"/>
    <col min="2" max="2" width="16.7109375" customWidth="1"/>
  </cols>
  <sheetData>
    <row r="1" spans="1:2" ht="30.75" thickBot="1" x14ac:dyDescent="0.3">
      <c r="A1" s="17" t="s">
        <v>21</v>
      </c>
      <c r="B1" s="18" t="s">
        <v>22</v>
      </c>
    </row>
    <row r="2" spans="1:2" ht="15" customHeight="1" x14ac:dyDescent="0.25">
      <c r="A2" s="15" t="s">
        <v>23</v>
      </c>
      <c r="B2" s="16">
        <f>SUM(B3:B10)</f>
        <v>0</v>
      </c>
    </row>
    <row r="3" spans="1:2" ht="15" customHeight="1" x14ac:dyDescent="0.25">
      <c r="A3" s="6" t="s">
        <v>24</v>
      </c>
      <c r="B3" s="12">
        <v>0</v>
      </c>
    </row>
    <row r="4" spans="1:2" ht="15" customHeight="1" x14ac:dyDescent="0.25">
      <c r="A4" s="6" t="s">
        <v>25</v>
      </c>
      <c r="B4" s="12">
        <v>0</v>
      </c>
    </row>
    <row r="5" spans="1:2" ht="15" customHeight="1" x14ac:dyDescent="0.25">
      <c r="A5" s="6" t="s">
        <v>26</v>
      </c>
      <c r="B5" s="12">
        <v>0</v>
      </c>
    </row>
    <row r="6" spans="1:2" ht="15" customHeight="1" x14ac:dyDescent="0.25">
      <c r="A6" s="6" t="s">
        <v>27</v>
      </c>
      <c r="B6" s="12">
        <v>0</v>
      </c>
    </row>
    <row r="7" spans="1:2" ht="15" customHeight="1" x14ac:dyDescent="0.25">
      <c r="A7" s="6" t="s">
        <v>28</v>
      </c>
      <c r="B7" s="12">
        <v>0</v>
      </c>
    </row>
    <row r="8" spans="1:2" ht="15" customHeight="1" x14ac:dyDescent="0.25">
      <c r="A8" s="6" t="s">
        <v>29</v>
      </c>
      <c r="B8" s="12">
        <v>0</v>
      </c>
    </row>
    <row r="9" spans="1:2" ht="15" customHeight="1" x14ac:dyDescent="0.25">
      <c r="A9" s="6" t="s">
        <v>30</v>
      </c>
      <c r="B9" s="12">
        <v>0</v>
      </c>
    </row>
    <row r="10" spans="1:2" ht="15" customHeight="1" x14ac:dyDescent="0.25">
      <c r="A10" s="6" t="s">
        <v>31</v>
      </c>
      <c r="B10" s="12">
        <v>0</v>
      </c>
    </row>
    <row r="11" spans="1:2" ht="15" customHeight="1" x14ac:dyDescent="0.25">
      <c r="A11" s="5" t="s">
        <v>32</v>
      </c>
      <c r="B11" s="11">
        <f>SUM(B12:B17)</f>
        <v>0</v>
      </c>
    </row>
    <row r="12" spans="1:2" ht="15" customHeight="1" x14ac:dyDescent="0.25">
      <c r="A12" s="6" t="s">
        <v>33</v>
      </c>
      <c r="B12" s="12">
        <v>0</v>
      </c>
    </row>
    <row r="13" spans="1:2" ht="15" customHeight="1" x14ac:dyDescent="0.25">
      <c r="A13" s="6" t="s">
        <v>34</v>
      </c>
      <c r="B13" s="12">
        <v>0</v>
      </c>
    </row>
    <row r="14" spans="1:2" ht="15" customHeight="1" x14ac:dyDescent="0.25">
      <c r="A14" s="6" t="s">
        <v>35</v>
      </c>
      <c r="B14" s="12">
        <v>0</v>
      </c>
    </row>
    <row r="15" spans="1:2" ht="15" customHeight="1" x14ac:dyDescent="0.25">
      <c r="A15" s="6" t="s">
        <v>36</v>
      </c>
      <c r="B15" s="12">
        <v>0</v>
      </c>
    </row>
    <row r="16" spans="1:2" ht="15" customHeight="1" x14ac:dyDescent="0.25">
      <c r="A16" s="6" t="s">
        <v>37</v>
      </c>
      <c r="B16" s="12">
        <v>0</v>
      </c>
    </row>
    <row r="17" spans="1:2" ht="15" customHeight="1" x14ac:dyDescent="0.25">
      <c r="A17" s="6" t="s">
        <v>38</v>
      </c>
      <c r="B17" s="12">
        <v>0</v>
      </c>
    </row>
    <row r="18" spans="1:2" ht="15" customHeight="1" x14ac:dyDescent="0.25">
      <c r="A18" s="5" t="s">
        <v>39</v>
      </c>
      <c r="B18" s="11">
        <f>SUM(B19:B20)</f>
        <v>0</v>
      </c>
    </row>
    <row r="19" spans="1:2" ht="15" customHeight="1" x14ac:dyDescent="0.25">
      <c r="A19" s="6" t="s">
        <v>40</v>
      </c>
      <c r="B19" s="12">
        <v>0</v>
      </c>
    </row>
    <row r="20" spans="1:2" ht="15" customHeight="1" x14ac:dyDescent="0.25">
      <c r="A20" s="6" t="s">
        <v>41</v>
      </c>
      <c r="B20" s="12">
        <v>0</v>
      </c>
    </row>
    <row r="21" spans="1:2" ht="15" customHeight="1" x14ac:dyDescent="0.25">
      <c r="A21" s="5" t="s">
        <v>42</v>
      </c>
      <c r="B21" s="11">
        <f>SUM(B22:B26)</f>
        <v>0</v>
      </c>
    </row>
    <row r="22" spans="1:2" ht="15" customHeight="1" x14ac:dyDescent="0.25">
      <c r="A22" s="6" t="s">
        <v>43</v>
      </c>
      <c r="B22" s="12">
        <v>0</v>
      </c>
    </row>
    <row r="23" spans="1:2" ht="15" customHeight="1" x14ac:dyDescent="0.25">
      <c r="A23" s="6" t="s">
        <v>44</v>
      </c>
      <c r="B23" s="12">
        <v>0</v>
      </c>
    </row>
    <row r="24" spans="1:2" ht="15" customHeight="1" x14ac:dyDescent="0.25">
      <c r="A24" s="7" t="s">
        <v>45</v>
      </c>
      <c r="B24" s="12">
        <v>0</v>
      </c>
    </row>
    <row r="25" spans="1:2" ht="15" customHeight="1" x14ac:dyDescent="0.25">
      <c r="A25" s="7" t="s">
        <v>46</v>
      </c>
      <c r="B25" s="12">
        <v>0</v>
      </c>
    </row>
    <row r="26" spans="1:2" ht="15" customHeight="1" x14ac:dyDescent="0.25">
      <c r="A26" s="7" t="s">
        <v>47</v>
      </c>
      <c r="B26" s="12">
        <v>0</v>
      </c>
    </row>
    <row r="27" spans="1:2" ht="15" customHeight="1" x14ac:dyDescent="0.25">
      <c r="A27" s="8" t="s">
        <v>48</v>
      </c>
      <c r="B27" s="11">
        <f>SUM(B28:B33)</f>
        <v>0</v>
      </c>
    </row>
    <row r="28" spans="1:2" ht="15" customHeight="1" x14ac:dyDescent="0.25">
      <c r="A28" s="7" t="s">
        <v>49</v>
      </c>
      <c r="B28" s="12">
        <v>0</v>
      </c>
    </row>
    <row r="29" spans="1:2" ht="15" customHeight="1" x14ac:dyDescent="0.25">
      <c r="A29" s="7" t="s">
        <v>50</v>
      </c>
      <c r="B29" s="12">
        <v>0</v>
      </c>
    </row>
    <row r="30" spans="1:2" ht="15" customHeight="1" x14ac:dyDescent="0.25">
      <c r="A30" s="7" t="s">
        <v>51</v>
      </c>
      <c r="B30" s="12">
        <v>0</v>
      </c>
    </row>
    <row r="31" spans="1:2" ht="30" x14ac:dyDescent="0.25">
      <c r="A31" s="7" t="s">
        <v>52</v>
      </c>
      <c r="B31" s="12">
        <v>0</v>
      </c>
    </row>
    <row r="32" spans="1:2" ht="30" x14ac:dyDescent="0.25">
      <c r="A32" s="7" t="s">
        <v>53</v>
      </c>
      <c r="B32" s="12">
        <v>0</v>
      </c>
    </row>
    <row r="33" spans="1:2" ht="15" customHeight="1" x14ac:dyDescent="0.25">
      <c r="A33" s="9" t="s">
        <v>54</v>
      </c>
      <c r="B33" s="12">
        <v>0</v>
      </c>
    </row>
    <row r="34" spans="1:2" ht="15" customHeight="1" x14ac:dyDescent="0.25">
      <c r="A34" s="8" t="s">
        <v>55</v>
      </c>
      <c r="B34" s="11">
        <f>B35</f>
        <v>0</v>
      </c>
    </row>
    <row r="35" spans="1:2" ht="15" customHeight="1" x14ac:dyDescent="0.25">
      <c r="A35" s="7" t="s">
        <v>56</v>
      </c>
      <c r="B35" s="12">
        <f>B2*(B11+B18)</f>
        <v>0</v>
      </c>
    </row>
    <row r="36" spans="1:2" ht="15" customHeight="1" x14ac:dyDescent="0.25">
      <c r="A36" s="7" t="s">
        <v>57</v>
      </c>
      <c r="B36" s="12">
        <f>B2*B11</f>
        <v>0</v>
      </c>
    </row>
    <row r="37" spans="1:2" ht="15" customHeight="1" thickBot="1" x14ac:dyDescent="0.3">
      <c r="A37" s="10" t="s">
        <v>58</v>
      </c>
      <c r="B37" s="13">
        <f>B2*B18</f>
        <v>0</v>
      </c>
    </row>
    <row r="38" spans="1:2" ht="15.75" thickBot="1" x14ac:dyDescent="0.3">
      <c r="A38" s="14" t="s">
        <v>59</v>
      </c>
      <c r="B38" s="20">
        <f>SUM(B2+B11+B18+B21+B27+B34)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44FF-AB0F-477D-B3B5-C6294BD123E5}">
  <dimension ref="A1:D10"/>
  <sheetViews>
    <sheetView workbookViewId="0">
      <selection activeCell="C19" sqref="C19"/>
    </sheetView>
  </sheetViews>
  <sheetFormatPr defaultRowHeight="15" x14ac:dyDescent="0.25"/>
  <cols>
    <col min="1" max="1" width="60.42578125" customWidth="1"/>
    <col min="2" max="2" width="16.7109375" customWidth="1"/>
    <col min="3" max="3" width="21.42578125" bestFit="1" customWidth="1"/>
    <col min="4" max="4" width="16.7109375" customWidth="1"/>
  </cols>
  <sheetData>
    <row r="1" spans="1:4" ht="15" customHeight="1" thickBot="1" x14ac:dyDescent="0.3">
      <c r="A1" s="59" t="s">
        <v>60</v>
      </c>
      <c r="B1" s="59"/>
      <c r="C1" s="59"/>
      <c r="D1" s="59"/>
    </row>
    <row r="2" spans="1:4" ht="15" customHeight="1" thickBot="1" x14ac:dyDescent="0.3">
      <c r="A2" s="17" t="s">
        <v>61</v>
      </c>
      <c r="B2" s="18" t="s">
        <v>62</v>
      </c>
      <c r="C2" s="18" t="s">
        <v>63</v>
      </c>
      <c r="D2" s="19" t="s">
        <v>64</v>
      </c>
    </row>
    <row r="3" spans="1:4" ht="15" customHeight="1" x14ac:dyDescent="0.25">
      <c r="A3" s="60" t="s">
        <v>76</v>
      </c>
      <c r="B3" s="65">
        <f>SUM(D3:D4)</f>
        <v>5.8099999999999999E-2</v>
      </c>
      <c r="C3" s="22" t="s">
        <v>66</v>
      </c>
      <c r="D3" s="23">
        <v>5.3100000000000001E-2</v>
      </c>
    </row>
    <row r="4" spans="1:4" ht="15" customHeight="1" x14ac:dyDescent="0.25">
      <c r="A4" s="61"/>
      <c r="B4" s="66"/>
      <c r="C4" s="24" t="s">
        <v>67</v>
      </c>
      <c r="D4" s="25">
        <v>5.0000000000000001E-3</v>
      </c>
    </row>
    <row r="5" spans="1:4" ht="15" customHeight="1" x14ac:dyDescent="0.25">
      <c r="A5" s="21" t="s">
        <v>65</v>
      </c>
      <c r="B5" s="24">
        <f>D5</f>
        <v>7.1999999999999995E-2</v>
      </c>
      <c r="C5" s="24" t="s">
        <v>65</v>
      </c>
      <c r="D5" s="25">
        <v>7.1999999999999995E-2</v>
      </c>
    </row>
    <row r="6" spans="1:4" ht="15" customHeight="1" x14ac:dyDescent="0.25">
      <c r="A6" s="62" t="s">
        <v>77</v>
      </c>
      <c r="B6" s="67">
        <f>SUM(D6:D8)</f>
        <v>0.1125</v>
      </c>
      <c r="C6" s="24" t="s">
        <v>19</v>
      </c>
      <c r="D6" s="25">
        <v>1.6500000000000001E-2</v>
      </c>
    </row>
    <row r="7" spans="1:4" ht="15" customHeight="1" x14ac:dyDescent="0.25">
      <c r="A7" s="63"/>
      <c r="B7" s="68"/>
      <c r="C7" s="24" t="s">
        <v>68</v>
      </c>
      <c r="D7" s="25">
        <v>7.5999999999999998E-2</v>
      </c>
    </row>
    <row r="8" spans="1:4" ht="15" customHeight="1" thickBot="1" x14ac:dyDescent="0.3">
      <c r="A8" s="64"/>
      <c r="B8" s="69"/>
      <c r="C8" s="26" t="s">
        <v>69</v>
      </c>
      <c r="D8" s="27">
        <v>0.02</v>
      </c>
    </row>
    <row r="9" spans="1:4" ht="15.75" thickBot="1" x14ac:dyDescent="0.3"/>
    <row r="10" spans="1:4" ht="15.75" thickBot="1" x14ac:dyDescent="0.3">
      <c r="C10" s="28" t="s">
        <v>70</v>
      </c>
      <c r="D10" s="29">
        <f>SUM(((1+B3)*(1+B5))/(1-B6))-1</f>
        <v>0.27806557746478888</v>
      </c>
    </row>
  </sheetData>
  <mergeCells count="5">
    <mergeCell ref="A1:D1"/>
    <mergeCell ref="A3:A4"/>
    <mergeCell ref="A6:A8"/>
    <mergeCell ref="B3:B4"/>
    <mergeCell ref="B6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Composição do Preço</vt:lpstr>
      <vt:lpstr>Encargos Sociais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Augusto de Albuquerque Biasotti Correa</dc:creator>
  <cp:lastModifiedBy>Gleison Raphael de Andrade</cp:lastModifiedBy>
  <cp:lastPrinted>2025-07-21T15:20:05Z</cp:lastPrinted>
  <dcterms:created xsi:type="dcterms:W3CDTF">2025-01-23T19:03:30Z</dcterms:created>
  <dcterms:modified xsi:type="dcterms:W3CDTF">2025-07-21T18:14:02Z</dcterms:modified>
</cp:coreProperties>
</file>